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26360" yWindow="0" windowWidth="19200" windowHeight="7716"/>
  </bookViews>
  <sheets>
    <sheet name="변경내용" sheetId="5" r:id="rId1"/>
  </sheets>
  <definedNames>
    <definedName name="_xlnm._FilterDatabase" localSheetId="0" hidden="1">변경내용!$A$4:$F$20</definedName>
    <definedName name="_xlnm.Print_Area" localSheetId="0">변경내용!$A$1:$F$20</definedName>
    <definedName name="_xlnm.Print_Titles" localSheetId="0">변경내용!$3:$4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5" l="1"/>
</calcChain>
</file>

<file path=xl/sharedStrings.xml><?xml version="1.0" encoding="utf-8"?>
<sst xmlns="http://schemas.openxmlformats.org/spreadsheetml/2006/main" count="81" uniqueCount="57">
  <si>
    <t>증권신고서(등록신청서) 주요 변경내용</t>
    <phoneticPr fontId="2" type="noConversion"/>
  </si>
  <si>
    <t>한화자산운용</t>
  </si>
  <si>
    <t>펀드코드</t>
  </si>
  <si>
    <t>펀드명칭</t>
  </si>
  <si>
    <t>변경여부</t>
  </si>
  <si>
    <t>No</t>
    <phoneticPr fontId="5" type="noConversion"/>
  </si>
  <si>
    <t>투자설명서/간이투자설명서</t>
    <phoneticPr fontId="2" type="noConversion"/>
  </si>
  <si>
    <t>신탁계약서</t>
    <phoneticPr fontId="2" type="noConversion"/>
  </si>
  <si>
    <t>주요 변경내용</t>
    <phoneticPr fontId="2" type="noConversion"/>
  </si>
  <si>
    <t>006294</t>
  </si>
  <si>
    <t>001910</t>
  </si>
  <si>
    <t>한화아시아리츠부동산 자투자신탁(리츠-재간접형)</t>
  </si>
  <si>
    <t>002336</t>
  </si>
  <si>
    <t>008320</t>
  </si>
  <si>
    <t>100338</t>
  </si>
  <si>
    <t>한화개인MMF1호</t>
  </si>
  <si>
    <t>105077</t>
  </si>
  <si>
    <t>한화연금60증권전환형투자신탁(주식혼합)</t>
  </si>
  <si>
    <t>105078</t>
  </si>
  <si>
    <t>한화연금증권전환형투자신탁(주식)</t>
  </si>
  <si>
    <t>152090</t>
  </si>
  <si>
    <t>한화연금증권전환형투자신탁(국공채)</t>
  </si>
  <si>
    <t>152091</t>
  </si>
  <si>
    <t>한화연금증권전환형투자신탁(채권)</t>
  </si>
  <si>
    <t>166005</t>
  </si>
  <si>
    <t>한화코리아토탈본드증권 모투자신탁(채권)</t>
  </si>
  <si>
    <t>166006</t>
  </si>
  <si>
    <t>한화100세시대퇴직연금2020증권 자투자신탁1호(채권혼합)</t>
  </si>
  <si>
    <t>200200</t>
  </si>
  <si>
    <t>한화천연자원증권 모투자신탁(주식)</t>
  </si>
  <si>
    <t>200201</t>
  </si>
  <si>
    <t>한화천연자원증권 자투자신탁(주식)</t>
  </si>
  <si>
    <t>200251</t>
  </si>
  <si>
    <t>한화연금한국오퍼튜니티증권 자투자신탁(주식)</t>
  </si>
  <si>
    <t>-</t>
    <phoneticPr fontId="2" type="noConversion"/>
  </si>
  <si>
    <t>○</t>
  </si>
  <si>
    <t>○</t>
    <phoneticPr fontId="2" type="noConversion"/>
  </si>
  <si>
    <t>▣ 기 타: 자세한 변경 내용은 금감원 전자공시시스템(http://dart.fss.or.kr), 한국금융투자협회(http://www.kofia.or.kr), 한화자산운용(http://www.hanwhafund.com) 홈페이지를 참조하시기 바랍니다.</t>
  </si>
  <si>
    <t>- 모자형 집합투자기구 내에 자투자신탁 삭제 [자투자신탁명 : 한화 미국금리맞춤솔루션증권 자투자신탁(채권)(H) / 2025.02.28해지]</t>
  </si>
  <si>
    <t>- 파생상품 관련 기준 변경</t>
  </si>
  <si>
    <t>한화 꿈에그린 차이나 증권 자투자신탁 1호(주식)</t>
    <phoneticPr fontId="2" type="noConversion"/>
  </si>
  <si>
    <t>한화미국금리맞춤솔루션증권 모투자신탁(채권)(USD)</t>
    <phoneticPr fontId="2" type="noConversion"/>
  </si>
  <si>
    <t>▣ 증권신고서 효력발생일: 2025년 3월 12일</t>
    <phoneticPr fontId="2" type="noConversion"/>
  </si>
  <si>
    <t>한화 PLUS 스마트베타Quality채권혼합증권상장지수투자신탁(채권혼합-파생형)</t>
    <phoneticPr fontId="2" type="noConversion"/>
  </si>
  <si>
    <t>- 정기갱신(2025.02.12)
- 투자위험등급 산정기준 변경 (최근 결산일 기준 이전 3년간 주간수익률의 표준편차 → 일간수익률의 최대손실 예상액(97.5% VaR) 기준)
- 일간 수익률의 최대손실 예상액(97.5% VaR) : 8.07% (5등급 유지)
- 작성기준일 변경에 따른 업데이트(2025.02.27)</t>
    <phoneticPr fontId="2" type="noConversion"/>
  </si>
  <si>
    <t>- 정기갱신(2025.02.21)
- 투자위험등급 산정기준 변경 (최근 결산일 기준 이전 3년간 주간수익률의 표준편차 → 일간 수익률의 최대손실 예상액(97.5% VaR) 기준)
- 일간 수익률의 최대손실 예상액(97.5% VaR) : 45.93%
- 기업공시서식 작성기준 개정사항 반영(2024.03.01)
- 금융회사의 영업 및 업무에 관한 규정 시행세칙 개정사항 반영(2024.8.1 시행 / 종류 S 수익증권 정의 변경)
- 소득세법 및 법인세법 개정사항 반영(외국납부세액 공제 방식 개정)
- 채권평가회사 관련 변경사항 반영
- 작성기준일 변경에 따른 업데이트(2025.02.27)
- 용어변경(대차대조표 → 재무상태표, 제0영업일 → 0영업일)</t>
    <phoneticPr fontId="2" type="noConversion"/>
  </si>
  <si>
    <t>- 정기갱신(2025.02.27)
- 투자위험등급 산정기준 변경(최근 결산일 기준 이전 3년간 주간수익률의 표준편차 → 일간 수익률의 최대손실 예상액(97.5% VaR) 기준)
- 일간 수익률의 최대손실 예상액(97.5% VaR) : 7.54%
- 기업공시서식 작성기준 개정사항 반영(2024.03.01)
- 작성기준일 변경에 따른 업데이트(2025.02.27)</t>
    <phoneticPr fontId="2" type="noConversion"/>
  </si>
  <si>
    <t>- 정기갱신(2025.02.20)
- 투자위험등급 산정기준 변경 (최근 결산일 기준 이전 3년간 주간수익률의 표준편차 → 일간수익률의 최대손실 예상액(97.5% VaR) 기준)
- 일간 수익률의 최대손실 예상액(97.5% VaR) : 45.11% (2등급 유지)
- 소득세법 및 법인세법 개정사항 반영(외국납부세액 공제 방식 개정)
- 작성기준일 변경에 따른 업데이트(2025.02.27)</t>
    <phoneticPr fontId="2" type="noConversion"/>
  </si>
  <si>
    <t>- 정기갱신(2025.01.31) 
- 투자위험등급 산정기준 변경(최근 결산일 기준 이전 3년간 주간수익률의 표준편차 → 일간 수익률의 최대손실 예상액(97.5% VaR) 기준)
- 일간 수익률의 최대손실 예상액(97.5% VaR) : 18.97% (4등급 유지) (*연환산 표준편차: 8.46%)
- 금융회사의 영업 및 업무에 관한 규정 시행세칙 개정사항 반영(2024.8.1 시행 / 종류 S-P 수익증권 정의 변경)
- 자본시장법 및 동법 시행령 개정사항 반영
- 채권평가회사 관련 변경사항 반영
- 용어변경(대차대조표 → 재무상태표, 제0영업일 → 0영업일)
- 작성기준일 변경에 따른 업데이트(2024.02.27)</t>
    <phoneticPr fontId="2" type="noConversion"/>
  </si>
  <si>
    <t>- 정기갱신(2025.01.31) 
- 투자위험등급 산정기준 변경(최근 결산일 기준 이전 3년간 주간수익률의 표준편차 → 일간 수익률의 최대손실 예상액(97.5% VaR) 기준) 
- 일간 수익률의 최대손실 예상액(97.5% VaR) : 38.61% (2등급 유지) (*연환선 표준편차 15.30%)
- 채권평가회사 관련 변경사항 반영
- 작성기준일 변경에 따른 업데이트(2024.02.27)</t>
    <phoneticPr fontId="2" type="noConversion"/>
  </si>
  <si>
    <t>- 정기갱신(2025.01.31) 
- 금융회사의 영업 및 업무에 관한 규정 시행세칙 개정사항 반영(2024.8.1 시행 / 종류 S-P 수익증권 정의 변경)
- 기업공시서식 작성기준 개정사항 반영(2024.03.01)
- 투자위험등급 산정기준 변경 (최근 결산일 기준 이전 3년간 주간수익률의 표준편차 → 일간 수익률의 최대손실 예상액(97.5% VaR) 기준)
- 일간 수익률의 최대손실 예상액(97.5% VaR) : 10.15%
- 채권평가회사 관련 변경사항 반영
- 작성기준일 변경에 따른 업데이트(2025.02.27)</t>
    <phoneticPr fontId="2" type="noConversion"/>
  </si>
  <si>
    <t>- 정기갱신(2025.01.31) 
- 금융회사의 영업 및 업무에 관한 규정 시행세칙 개정사항 반영(2024.8.1 시행 / 종류 S-P 수익증권 정의 변경)
- 기업공시서식 작성기준 개정사항 반영(2024.03.01)
- 투자위험등급 산정기준 변경 (최근 결산일 기준 이전 3년간 주간수익률의 표준편차 → 일간 수익률의 최대손실 예상액(97.5% VaR) 기준)
- 일간 수익률의 최대손실 예상액(97.5% VaR) : 7.27%
- 채권평가회사 관련 변경사항 반영
- 작성기준일 변경에 따른 업데이트(2025.02.27)</t>
    <phoneticPr fontId="2" type="noConversion"/>
  </si>
  <si>
    <t>- 정기갱신(2025.02.05)
- 투자위험등급 산정기준 변경 (최근 결산일 기준 이전 3년간 주간수익률의 표준편차 → 일간 수익률의 최대손실 예상액(97.5% VaR) 기준)
- 일간 수익률의 최대손실 예상액(97.5% VaR) : 21.47% 
- 작성기준일 변경에 따른 업데이트(2025.02.27)
- 금융회사의 영업 및 업무에 관한 규정 시행세칙 개정사항 반영(2024.8.1 시행 / 종류 S, S-I 수익증권 정의 변경)
- 채권평가회사 관련 변경사항 반영
- 소득세법 및 법인세법 개정사항 반영(외국납부세액 공제 방식 개정)
- 용어변경(제0영업일→ 0영업일, 대차대조표→ 재무상태표)
- 자본시장법 및 동법 시행령 개정사항 반영</t>
    <phoneticPr fontId="2" type="noConversion"/>
  </si>
  <si>
    <t>- 정기갱신(2025.02.08)
- 투자위험등급 산정기준 변경 (최근 결산일 기준 이전 3년간 주간수익률의 표준편차 → 일간 수익률의 최대손실 예상액(97.5% VaR) 기준)
- 일간 수익률의 최대손실 예상액(97.5% VaR) : 0.00% 
- 작성기준일 변경에 따른 업데이트(2025.02.27)
- 금융회사의 영업 및 업무에 관한 규정 시행세칙 개정사항 반영(2024.8.1 시행 / 종류 S 수익증권 정의 변경)
- 채권평가회사 관련 변경사항 반영
- 용어변경(제0영업일→ 0영업일)</t>
    <phoneticPr fontId="2" type="noConversion"/>
  </si>
  <si>
    <t>- 정기갱신(2025.02.20)
- 투자위험등급 산정기준 변경 (최근 결산일 기준 이전 3년간 주간수익률의 표준편차 → 일간 수익률의 최대손실 예상액(97.5% VaR) 기준)
- 일간 수익률의 최대손실 예상액(97.5% VaR) : 44.13% 
- 작성기준일 변경에 따른 업데이트(2025.02.27)
- 금융회사의 영업 및 업무에 관한 규정 시행세칙 개정사항 반영(2024.8.1 시행 / 종류 S, S-P 수익증권 정의 변경)
- 소득세법 및 법인세법 개정사항 반영(외국납부세액 공제 방식 개정)
- 용어변경(제0영업일→ 0영업일, 대차대조표→ 재무상태표)</t>
    <phoneticPr fontId="2" type="noConversion"/>
  </si>
  <si>
    <t>- 정기갱신(2025.02.27)
- 기업공시서식 작성기준 개정사항 반영(2024.03.01)
- 투자위험등급 산정기준 변경 (최근 결산일 기준 이전 3년간 주간수익률의 표준편차 → 일간 수익률의 최대손실 예상액(97.5% VaR) 기준)
- 일간 수익률의 최대손실 예상액(97.5% VaR) : 34.37%
- 투자위험등급 변경(3등급 → 2등급)
- 채권평가회사 관련 변경사항 반영
- 작성기준일 변경에 따른 업데이트(2025.02.27)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</si>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</sst>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yyyy&quot;년&quot;\ m&quot;월&quot;\ d&quot;일&quot;;@"/>
    <numFmt numFmtId="177" formatCode="\(yyyy\.mm\.dd\)"/>
    <numFmt numFmtId="178" formatCode="0_);[Red]\(0\)"/>
  </numFmts>
  <fonts count="12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4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37">
    <xf numFmtId="0" fontId="0" fillId="0" borderId="0" xfId="0">
      <alignment vertical="center"/>
    </xf>
    <xf numFmtId="0" fontId="3" fillId="2" borderId="0" xfId="2" applyFont="1" applyFill="1">
      <alignment vertical="center"/>
    </xf>
    <xf numFmtId="0" fontId="3" fillId="0" borderId="0" xfId="2" applyFont="1" applyFill="1">
      <alignment vertical="center"/>
    </xf>
    <xf numFmtId="0" fontId="1" fillId="0" borderId="0" xfId="2" applyFont="1" applyFill="1">
      <alignment vertical="center"/>
    </xf>
    <xf numFmtId="49" fontId="6" fillId="2" borderId="0" xfId="1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6" fillId="2" borderId="0" xfId="2" applyFont="1" applyFill="1" applyAlignment="1">
      <alignment horizontal="center" vertical="center"/>
    </xf>
    <xf numFmtId="0" fontId="3" fillId="4" borderId="0" xfId="2" applyFont="1" applyFill="1">
      <alignment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178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9" fillId="0" borderId="1" xfId="3" quotePrefix="1" applyNumberFormat="1" applyFont="1" applyFill="1" applyBorder="1" applyAlignment="1">
      <alignment horizontal="left" vertical="center" wrapText="1"/>
    </xf>
    <xf numFmtId="0" fontId="6" fillId="0" borderId="0" xfId="2" applyFont="1" applyFill="1">
      <alignment vertical="center"/>
    </xf>
    <xf numFmtId="0" fontId="6" fillId="2" borderId="0" xfId="2" applyFont="1" applyFill="1">
      <alignment vertical="center"/>
    </xf>
    <xf numFmtId="0" fontId="1" fillId="0" borderId="0" xfId="2" applyFont="1" applyFill="1" applyAlignment="1">
      <alignment horizontal="center" vertical="center"/>
    </xf>
    <xf numFmtId="49" fontId="1" fillId="0" borderId="0" xfId="2" applyNumberFormat="1" applyFont="1" applyFill="1">
      <alignment vertical="center"/>
    </xf>
    <xf numFmtId="178" fontId="9" fillId="5" borderId="1" xfId="1" applyNumberFormat="1" applyFont="1" applyFill="1" applyBorder="1" applyAlignment="1">
      <alignment horizontal="center" vertical="center" wrapText="1"/>
    </xf>
    <xf numFmtId="49" fontId="6" fillId="5" borderId="1" xfId="0" quotePrefix="1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77" fontId="9" fillId="5" borderId="1" xfId="3" quotePrefix="1" applyNumberFormat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176" fontId="9" fillId="2" borderId="0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 wrapText="1"/>
    </xf>
    <xf numFmtId="49" fontId="9" fillId="3" borderId="3" xfId="1" applyNumberFormat="1" applyFont="1" applyFill="1" applyBorder="1" applyAlignment="1">
      <alignment horizontal="center" vertical="center" wrapText="1"/>
    </xf>
  </cellXfs>
  <cellStyles count="10">
    <cellStyle name="쉼표 [0] 2" xfId="4"/>
    <cellStyle name="쉼표 [0] 2 2" xfId="7"/>
    <cellStyle name="쉼표 [0] 3" xfId="8"/>
    <cellStyle name="표준" xfId="0" builtinId="0"/>
    <cellStyle name="표준 2" xfId="1"/>
    <cellStyle name="표준 3" xfId="2"/>
    <cellStyle name="표준 38" xfId="3"/>
    <cellStyle name="표준 39" xfId="5"/>
    <cellStyle name="표준 4" xfId="6"/>
    <cellStyle name="표준 5" xfId="9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"/>
  <sheetViews>
    <sheetView showGridLines="0" tabSelected="1" topLeftCell="A7" zoomScaleNormal="100" zoomScaleSheetLayoutView="85" workbookViewId="0">
      <selection activeCell="J14" sqref="J14"/>
    </sheetView>
  </sheetViews>
  <sheetFormatPr defaultColWidth="9" defaultRowHeight="20.100000000000001" customHeight="1" x14ac:dyDescent="0.4"/>
  <cols>
    <col min="1" max="1" width="4.3984375" style="5" customWidth="1"/>
    <col min="2" max="2" width="9" style="6" customWidth="1"/>
    <col min="3" max="3" width="48.3984375" style="2" customWidth="1"/>
    <col min="4" max="4" width="71.69921875" style="2" customWidth="1"/>
    <col min="5" max="5" width="13.69921875" style="5" customWidth="1"/>
    <col min="6" max="6" width="23.19921875" style="5" customWidth="1"/>
    <col min="7" max="16384" width="9" style="1"/>
  </cols>
  <sheetData>
    <row r="1" spans="1:34" ht="20.100000000000001" customHeight="1" x14ac:dyDescent="0.4">
      <c r="A1" s="28" t="s">
        <v>0</v>
      </c>
      <c r="B1" s="28"/>
      <c r="C1" s="28"/>
      <c r="D1" s="28"/>
      <c r="E1" s="28"/>
      <c r="F1" s="28"/>
    </row>
    <row r="2" spans="1:34" ht="20.100000000000001" customHeight="1" x14ac:dyDescent="0.4">
      <c r="A2" s="9"/>
      <c r="B2" s="4"/>
      <c r="C2" s="18"/>
      <c r="D2" s="19"/>
      <c r="E2" s="29" t="s">
        <v>1</v>
      </c>
      <c r="F2" s="29"/>
    </row>
    <row r="3" spans="1:34" ht="20.100000000000001" customHeight="1" x14ac:dyDescent="0.4">
      <c r="A3" s="33" t="s">
        <v>5</v>
      </c>
      <c r="B3" s="35" t="s">
        <v>2</v>
      </c>
      <c r="C3" s="33" t="s">
        <v>3</v>
      </c>
      <c r="D3" s="31" t="s">
        <v>8</v>
      </c>
      <c r="E3" s="30" t="s">
        <v>4</v>
      </c>
      <c r="F3" s="30"/>
    </row>
    <row r="4" spans="1:34" ht="20.100000000000001" customHeight="1" x14ac:dyDescent="0.4">
      <c r="A4" s="34"/>
      <c r="B4" s="36"/>
      <c r="C4" s="34"/>
      <c r="D4" s="32"/>
      <c r="E4" s="11" t="s">
        <v>7</v>
      </c>
      <c r="F4" s="12" t="s">
        <v>6</v>
      </c>
    </row>
    <row r="5" spans="1:34" s="2" customFormat="1" ht="44.25" customHeight="1" x14ac:dyDescent="0.4">
      <c r="A5" s="13">
        <v>1</v>
      </c>
      <c r="B5" s="15" t="s">
        <v>12</v>
      </c>
      <c r="C5" s="16" t="s">
        <v>41</v>
      </c>
      <c r="D5" s="17" t="s">
        <v>38</v>
      </c>
      <c r="E5" s="14" t="s">
        <v>36</v>
      </c>
      <c r="F5" s="14" t="s">
        <v>34</v>
      </c>
    </row>
    <row r="6" spans="1:34" s="2" customFormat="1" ht="83.25" customHeight="1" x14ac:dyDescent="0.4">
      <c r="A6" s="13">
        <v>2</v>
      </c>
      <c r="B6" s="15" t="s">
        <v>24</v>
      </c>
      <c r="C6" s="16" t="s">
        <v>25</v>
      </c>
      <c r="D6" s="17" t="s">
        <v>44</v>
      </c>
      <c r="E6" s="14" t="s">
        <v>34</v>
      </c>
      <c r="F6" s="14" t="s">
        <v>56</v>
      </c>
    </row>
    <row r="7" spans="1:34" s="2" customFormat="1" ht="91.5" customHeight="1" x14ac:dyDescent="0.4">
      <c r="A7" s="13">
        <v>3</v>
      </c>
      <c r="B7" s="15" t="s">
        <v>28</v>
      </c>
      <c r="C7" s="16" t="s">
        <v>29</v>
      </c>
      <c r="D7" s="17" t="s">
        <v>47</v>
      </c>
      <c r="E7" s="14" t="s">
        <v>34</v>
      </c>
      <c r="F7" s="14" t="s">
        <v>56</v>
      </c>
    </row>
    <row r="8" spans="1:34" s="2" customFormat="1" ht="164.25" customHeight="1" x14ac:dyDescent="0.4">
      <c r="A8" s="13">
        <v>4</v>
      </c>
      <c r="B8" s="15" t="s">
        <v>16</v>
      </c>
      <c r="C8" s="16" t="s">
        <v>17</v>
      </c>
      <c r="D8" s="17" t="s">
        <v>48</v>
      </c>
      <c r="E8" s="27" t="s">
        <v>35</v>
      </c>
      <c r="F8" s="27" t="s">
        <v>35</v>
      </c>
    </row>
    <row r="9" spans="1:34" s="2" customFormat="1" ht="108.75" customHeight="1" x14ac:dyDescent="0.4">
      <c r="A9" s="13">
        <v>5</v>
      </c>
      <c r="B9" s="15" t="s">
        <v>18</v>
      </c>
      <c r="C9" s="16" t="s">
        <v>19</v>
      </c>
      <c r="D9" s="17" t="s">
        <v>49</v>
      </c>
      <c r="E9" s="14" t="s">
        <v>34</v>
      </c>
      <c r="F9" s="14" t="s">
        <v>35</v>
      </c>
    </row>
    <row r="10" spans="1:34" s="2" customFormat="1" ht="140.25" customHeight="1" x14ac:dyDescent="0.4">
      <c r="A10" s="13">
        <v>6</v>
      </c>
      <c r="B10" s="15" t="s">
        <v>20</v>
      </c>
      <c r="C10" s="16" t="s">
        <v>21</v>
      </c>
      <c r="D10" s="17" t="s">
        <v>50</v>
      </c>
      <c r="E10" s="14" t="s">
        <v>35</v>
      </c>
      <c r="F10" s="14" t="s">
        <v>35</v>
      </c>
    </row>
    <row r="11" spans="1:34" s="2" customFormat="1" ht="138" customHeight="1" x14ac:dyDescent="0.4">
      <c r="A11" s="13">
        <v>7</v>
      </c>
      <c r="B11" s="15" t="s">
        <v>22</v>
      </c>
      <c r="C11" s="16" t="s">
        <v>23</v>
      </c>
      <c r="D11" s="17" t="s">
        <v>51</v>
      </c>
      <c r="E11" s="14" t="s">
        <v>35</v>
      </c>
      <c r="F11" s="14" t="s">
        <v>35</v>
      </c>
    </row>
    <row r="12" spans="1:34" s="2" customFormat="1" ht="163.5" customHeight="1" x14ac:dyDescent="0.4">
      <c r="A12" s="13">
        <v>8</v>
      </c>
      <c r="B12" s="15" t="s">
        <v>10</v>
      </c>
      <c r="C12" s="16" t="s">
        <v>11</v>
      </c>
      <c r="D12" s="17" t="s">
        <v>52</v>
      </c>
      <c r="E12" s="14" t="s">
        <v>35</v>
      </c>
      <c r="F12" s="14" t="s">
        <v>35</v>
      </c>
    </row>
    <row r="13" spans="1:34" s="2" customFormat="1" ht="135.75" customHeight="1" x14ac:dyDescent="0.4">
      <c r="A13" s="13">
        <v>9</v>
      </c>
      <c r="B13" s="15" t="s">
        <v>14</v>
      </c>
      <c r="C13" s="16" t="s">
        <v>15</v>
      </c>
      <c r="D13" s="17" t="s">
        <v>53</v>
      </c>
      <c r="E13" s="14" t="s">
        <v>35</v>
      </c>
      <c r="F13" s="14" t="s">
        <v>35</v>
      </c>
    </row>
    <row r="14" spans="1:34" s="2" customFormat="1" ht="141" customHeight="1" x14ac:dyDescent="0.4">
      <c r="A14" s="13">
        <v>10</v>
      </c>
      <c r="B14" s="15" t="s">
        <v>30</v>
      </c>
      <c r="C14" s="16" t="s">
        <v>31</v>
      </c>
      <c r="D14" s="17" t="s">
        <v>54</v>
      </c>
      <c r="E14" s="14" t="s">
        <v>35</v>
      </c>
      <c r="F14" s="14" t="s">
        <v>35</v>
      </c>
    </row>
    <row r="15" spans="1:34" s="10" customFormat="1" ht="172.5" customHeight="1" x14ac:dyDescent="0.4">
      <c r="A15" s="13">
        <v>11</v>
      </c>
      <c r="B15" s="15" t="s">
        <v>13</v>
      </c>
      <c r="C15" s="16" t="s">
        <v>40</v>
      </c>
      <c r="D15" s="17" t="s">
        <v>45</v>
      </c>
      <c r="E15" s="14" t="s">
        <v>36</v>
      </c>
      <c r="F15" s="14" t="s">
        <v>35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s="2" customFormat="1" ht="103.5" customHeight="1" x14ac:dyDescent="0.4">
      <c r="A16" s="13">
        <v>12</v>
      </c>
      <c r="B16" s="15" t="s">
        <v>26</v>
      </c>
      <c r="C16" s="16" t="s">
        <v>27</v>
      </c>
      <c r="D16" s="17" t="s">
        <v>46</v>
      </c>
      <c r="E16" s="14" t="s">
        <v>34</v>
      </c>
      <c r="F16" s="14" t="s">
        <v>35</v>
      </c>
      <c r="AE16" s="1"/>
    </row>
    <row r="17" spans="1:34" s="2" customFormat="1" ht="129" customHeight="1" x14ac:dyDescent="0.4">
      <c r="A17" s="13">
        <v>13</v>
      </c>
      <c r="B17" s="15" t="s">
        <v>32</v>
      </c>
      <c r="C17" s="16" t="s">
        <v>33</v>
      </c>
      <c r="D17" s="17" t="s">
        <v>55</v>
      </c>
      <c r="E17" s="14" t="s">
        <v>34</v>
      </c>
      <c r="F17" s="14" t="s">
        <v>35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s="2" customFormat="1" ht="20.100000000000001" customHeight="1" x14ac:dyDescent="0.4">
      <c r="A18" s="22">
        <f t="shared" ref="A18" si="0">A17+1</f>
        <v>14</v>
      </c>
      <c r="B18" s="23" t="s">
        <v>9</v>
      </c>
      <c r="C18" s="24" t="s">
        <v>43</v>
      </c>
      <c r="D18" s="25" t="s">
        <v>39</v>
      </c>
      <c r="E18" s="26" t="s">
        <v>34</v>
      </c>
      <c r="F18" s="26" t="s">
        <v>35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20.100000000000001" customHeight="1" x14ac:dyDescent="0.4">
      <c r="A19" s="20"/>
      <c r="B19" s="21" t="s">
        <v>42</v>
      </c>
      <c r="C19" s="3"/>
      <c r="D19" s="7"/>
      <c r="E19" s="20"/>
      <c r="F19" s="20"/>
    </row>
    <row r="20" spans="1:34" ht="20.100000000000001" customHeight="1" x14ac:dyDescent="0.4">
      <c r="A20" s="20"/>
      <c r="B20" s="21" t="s">
        <v>37</v>
      </c>
      <c r="C20" s="3"/>
      <c r="D20" s="8"/>
      <c r="E20" s="20"/>
      <c r="F20" s="20"/>
    </row>
  </sheetData>
  <autoFilter ref="A4:F20"/>
  <sortState ref="A9:L49">
    <sortCondition ref="B9:B49"/>
  </sortState>
  <mergeCells count="7">
    <mergeCell ref="A1:F1"/>
    <mergeCell ref="E2:F2"/>
    <mergeCell ref="A3:A4"/>
    <mergeCell ref="B3:B4"/>
    <mergeCell ref="C3:C4"/>
    <mergeCell ref="D3:D4"/>
    <mergeCell ref="E3:F3"/>
  </mergeCells>
  <phoneticPr fontId="2" type="noConversion"/>
  <conditionalFormatting sqref="C19:C1048576 C1:C4">
    <cfRule type="duplicateValues" dxfId="10" priority="99"/>
  </conditionalFormatting>
  <conditionalFormatting sqref="C19:C31">
    <cfRule type="duplicateValues" dxfId="9" priority="78"/>
  </conditionalFormatting>
  <conditionalFormatting sqref="B18">
    <cfRule type="duplicateValues" dxfId="8" priority="172"/>
  </conditionalFormatting>
  <conditionalFormatting sqref="C18">
    <cfRule type="duplicateValues" dxfId="7" priority="173"/>
  </conditionalFormatting>
  <conditionalFormatting sqref="B5">
    <cfRule type="duplicateValues" dxfId="6" priority="5"/>
  </conditionalFormatting>
  <conditionalFormatting sqref="B6:B17">
    <cfRule type="duplicateValues" dxfId="5" priority="6"/>
  </conditionalFormatting>
  <conditionalFormatting sqref="C16:C17 C6:C9 C12:C14">
    <cfRule type="duplicateValues" dxfId="4" priority="7"/>
  </conditionalFormatting>
  <conditionalFormatting sqref="C15">
    <cfRule type="duplicateValues" dxfId="3" priority="4"/>
  </conditionalFormatting>
  <conditionalFormatting sqref="C5">
    <cfRule type="duplicateValues" dxfId="2" priority="3"/>
  </conditionalFormatting>
  <conditionalFormatting sqref="C10">
    <cfRule type="duplicateValues" dxfId="1" priority="2"/>
  </conditionalFormatting>
  <conditionalFormatting sqref="C11">
    <cfRule type="duplicateValues" dxfId="0" priority="1"/>
  </conditionalFormatting>
  <pageMargins left="0.31496062992125984" right="0.31496062992125984" top="0.35433070866141736" bottom="0.35433070866141736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변경내용</vt:lpstr>
      <vt:lpstr>변경내용!Print_Area</vt:lpstr>
      <vt:lpstr>변경내용!Print_Titles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2025-03-06T07:53:23Z</cp:lastPrinted>
  <dcterms:created xsi:type="dcterms:W3CDTF">2022-06-22T23:30:34Z</dcterms:created>
  <dcterms:modified xsi:type="dcterms:W3CDTF">2025-03-10T05:33:27Z</dcterms:modified>
</cp:coreProperties>
</file>